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<sst xmlns="http://schemas.openxmlformats.org/spreadsheetml/2006/main" count="4350" uniqueCount="1044">
  <si>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</si>
  <si>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</si>
  <si>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</si>
  <si>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</si>
  <si>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</si>
  <si>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</si>
  <si>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</si>
  <si>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</si>
  <si>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</si>
  <si>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</si>
  <si>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</si>
  <si>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</si>
  <si>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</si>
  <si>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</si>
  <si>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</si>
  <si>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</si>
  <si>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</si>
  <si>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</si>
  <si>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</si>
  <si>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</si>
  <si>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</si>
  <si>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</si>
  <si>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</si>
  <si>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</si>
  <si>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</si>
  <si>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</si>
  <si>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</si>
  <si>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</si>
  <si>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</si>
  <si>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</si>
  <si>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</si>
  <si>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</si>
  <si>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</si>
  <si>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</si>
  <si>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</si>
  <si>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</si>
  <si>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</si>
  <si>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</si>
  <si>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</si>
  <si>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</si>
  <si>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</si>
  <si>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</si>
  <si>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</si>
  <si>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</si>
  <si>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</si>
  <si>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</si>
  <si>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</si>
  <si>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</si>
  <si>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</si>
  <si>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</si>
  <si>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</si>
  <si>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</si>
  <si>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</si>
  <si>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</si>
  <si>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</si>
  <si>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</si>
  <si>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</si>
  <si>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</si>
  <si>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</si>
  <si>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</si>
  <si>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</si>
  <si>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</si>
  <si>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</si>
  <si>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</si>
  <si>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</si>
  <si>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</si>
  <si>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</si>
  <si>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</si>
  <si>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</si>
  <si>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</si>
  <si>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</si>
  <si>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</si>
  <si>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</si>
  <si>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</si>
  <si>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</si>
  <si>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</si>
  <si>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</si>
  <si>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</si>
  <si>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</si>
  <si>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</si>
  <si>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</si>
  <si>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</si>
  <si>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</si>
  <si>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</si>
  <si>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</si>
  <si>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</si>
  <si>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</si>
  <si>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</si>
  <si>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</si>
  <si>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</si>
  <si>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</si>
  <si>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</si>
  <si>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</si>
  <si>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</si>
  <si>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</si>
  <si>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</si>
  <si>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</si>
  <si>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</si>
  <si>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</si>
  <si>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</si>
  <si>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</si>
  <si>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</si>
  <si>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</si>
  <si>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</si>
  <si>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</si>
  <si>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</si>
  <si>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</si>
  <si>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</si>
  <si>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</si>
  <si>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</si>
  <si>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</si>
  <si>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</si>
  <si>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</si>
  <si>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</si>
  <si>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</si>
  <si>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</si>
  <si>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</si>
  <si>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</si>
  <si>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</si>
  <si>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</si>
  <si>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</si>
  <si>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</si>
  <si>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</si>
  <si>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</si>
  <si>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</si>
  <si>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</si>
  <si>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</si>
  <si>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</si>
  <si>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</si>
  <si>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</si>
  <si>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</si>
  <si>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</si>
  <si>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</si>
  <si>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</si>
  <si>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</si>
  <si>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</si>
  <si>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</si>
  <si>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</si>
  <si>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</si>
  <si>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</si>
  <si>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</si>
  <si>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</si>
  <si>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</si>
  <si>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</si>
  <si>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</si>
  <si>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</si>
  <si>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</si>
  <si>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</si>
  <si>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</si>
  <si>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</si>
  <si>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</si>
  <si>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</si>
  <si>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</si>
  <si>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</si>
  <si>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</si>
  <si>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</si>
  <si>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</si>
  <si>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</si>
  <si>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</si>
  <si>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</si>
  <si>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</si>
  <si>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</si>
  <si>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</si>
  <si>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</si>
  <si>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</si>
  <si>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</si>
  <si>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</si>
  <si>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</si>
  <si>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</si>
  <si>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</si>
  <si>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</si>
  <si>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</si>
  <si>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</si>
  <si>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</si>
  <si>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</si>
  <si>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</si>
  <si>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</si>
  <si>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</si>
  <si>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</si>
  <si>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</si>
  <si>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</si>
  <si>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</si>
  <si>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</si>
  <si>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</si>
  <si>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</si>
  <si>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</si>
  <si>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</si>
  <si>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</si>
  <si>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</si>
  <si>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</si>
  <si>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</si>
  <si>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</si>
  <si>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</si>
  <si>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</si>
  <si>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</si>
  <si>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</si>
  <si>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</si>
  <si>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</si>
  <si>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</si>
  <si>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</si>
  <si>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</si>
  <si>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</si>
  <si>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</si>
  <si>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</si>
  <si>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</si>
  <si>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</si>
  <si>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</si>
  <si>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</si>
  <si>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</si>
  <si>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</si>
  <si>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</si>
  <si>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</si>
  <si>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</si>
  <si>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</si>
  <si>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</si>
  <si>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</si>
  <si>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</si>
  <si>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</si>
  <si>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</si>
  <si>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</si>
  <si>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</si>
  <si>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</si>
  <si>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</si>
  <si>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</si>
  <si>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</si>
  <si>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</si>
  <si>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</si>
  <si>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</si>
  <si>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</si>
  <si>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</si>
  <si>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</si>
  <si>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</si>
  <si>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</si>
  <si>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</si>
  <si>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</si>
  <si>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</si>
  <si>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</si>
  <si>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</si>
  <si>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</si>
  <si>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</si>
  <si>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</si>
  <si>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</si>
  <si>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</si>
  <si>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</si>
  <si>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</si>
  <si>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</si>
  <si>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</si>
  <si>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</si>
  <si>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</si>
  <si>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</si>
  <si>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</si>
  <si>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</si>
  <si>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</si>
  <si>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</si>
  <si>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</si>
  <si>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</si>
  <si>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</si>
  <si>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</si>
  <si>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</si>
  <si>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</si>
  <si>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</si>
  <si>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</si>
  <si>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</si>
  <si>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</si>
  <si>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</si>
  <si>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</si>
  <si>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</si>
  <si>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</si>
  <si>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</si>
  <si>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</si>
  <si>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</si>
  <si>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</si>
  <si>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</si>
  <si>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</si>
  <si>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</si>
  <si>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</si>
  <si>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</si>
  <si>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</si>
  <si>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</si>
  <si>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</si>
  <si>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</si>
  <si>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</si>
  <si>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</si>
  <si>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</si>
  <si>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</si>
  <si>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</si>
  <si>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</si>
  <si>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</si>
  <si>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</si>
  <si>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</si>
  <si>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</si>
  <si>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</si>
  <si>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</si>
  <si>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</si>
  <si>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</si>
  <si>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</si>
  <si>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</si>
  <si>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</si>
  <si>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</si>
  <si>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</si>
  <si>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</si>
  <si>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</si>
  <si>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</si>
  <si>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</si>
  <si>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</si>
  <si>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</si>
  <si>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</si>
  <si>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</si>
  <si>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</si>
  <si>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</si>
  <si>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</si>
  <si>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</si>
  <si>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</si>
  <si>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</si>
  <si>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</si>
  <si>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</si>
  <si>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</si>
  <si>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</si>
  <si>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</si>
  <si>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</si>
  <si>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</si>
  <si>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</si>
  <si>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</si>
  <si>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</si>
  <si>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</si>
  <si>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</si>
  <si>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</si>
  <si>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</si>
  <si>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</si>
  <si>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</si>
  <si>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</si>
  <si>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</si>
  <si>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</si>
  <si>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</si>
  <si>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</si>
  <si>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</si>
  <si>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</si>
  <si>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</si>
  <si>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</si>
  <si>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</si>
  <si>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</si>
  <si>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</si>
  <si>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</si>
  <si>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</si>
  <si>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</si>
  <si>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</si>
  <si>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</si>
  <si>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</si>
  <si>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</si>
  <si>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</si>
  <si>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</si>
  <si>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</si>
  <si>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</si>
  <si>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</si>
  <si>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</si>
  <si>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</si>
  <si>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</si>
  <si>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</si>
  <si>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</si>
  <si>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</si>
  <si>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</si>
  <si>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</si>
  <si>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</si>
  <si>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</si>
  <si>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</si>
  <si>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</si>
  <si>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</si>
  <si>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</si>
  <si>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</si>
  <si>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</si>
  <si>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</si>
  <si>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</si>
  <si>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</si>
  <si>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</si>
  <si>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</si>
  <si>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</si>
  <si>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</si>
  <si>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</si>
  <si>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</si>
  <si>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</si>
  <si>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</si>
  <si>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</si>
  <si>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</si>
  <si>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</si>
  <si>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</si>
  <si>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</si>
  <si>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</si>
  <si>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</si>
  <si>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</si>
  <si>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</si>
  <si>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</si>
  <si>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</si>
  <si>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</si>
  <si>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</si>
  <si>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</si>
  <si>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</si>
  <si>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</si>
  <si>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</si>
  <si>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</si>
  <si>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</si>
  <si>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</si>
  <si>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</si>
  <si>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</si>
  <si>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</si>
  <si>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</si>
  <si>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</si>
  <si>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</si>
  <si>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</si>
  <si>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</si>
  <si>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</si>
  <si>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</si>
  <si>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</si>
  <si>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</si>
  <si>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</si>
  <si>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</si>
  <si>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</si>
  <si>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</si>
  <si>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</si>
  <si>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</si>
  <si>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</si>
  <si>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</si>
  <si>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</si>
  <si>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</si>
  <si>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</si>
  <si>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</si>
  <si>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</si>
  <si>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</si>
  <si>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</si>
  <si>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</si>
  <si>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</si>
  <si>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</si>
  <si>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</si>
  <si>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</si>
  <si>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</si>
  <si>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</si>
  <si>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</si>
  <si>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</si>
  <si>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</si>
  <si>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</si>
  <si>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</si>
  <si>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</si>
  <si>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</si>
  <si>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</si>
  <si>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</si>
  <si>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</si>
  <si>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</si>
  <si>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</si>
  <si>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</si>
  <si>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</si>
  <si>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</si>
  <si>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</si>
  <si>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</si>
  <si>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</si>
  <si>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</si>
  <si>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</si>
  <si>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</si>
  <si>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</si>
  <si>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</si>
  <si>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</si>
  <si>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</si>
  <si>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</si>
  <si>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</si>
  <si>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</si>
  <si>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</si>
  <si>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</si>
  <si>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</si>
  <si>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</si>
  <si>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</si>
  <si>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</si>
  <si>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</si>
  <si>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</si>
  <si>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</si>
  <si>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</si>
  <si>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</si>
  <si>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</si>
  <si>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</si>
  <si>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</si>
  <si>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</si>
  <si>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</si>
  <si>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</si>
  <si>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</si>
  <si>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</si>
  <si>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</si>
  <si>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</si>
  <si>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</si>
  <si>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</si>
  <si>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</si>
  <si>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</si>
  <si>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</si>
  <si>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</si>
  <si>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</si>
  <si>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</si>
  <si>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</si>
  <si>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</si>
  <si>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</si>
  <si>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</si>
  <si>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</si>
  <si>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</si>
  <si>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</si>
  <si>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</si>
  <si>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</si>
  <si>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</si>
  <si>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</si>
  <si>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</si>
  <si>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</si>
  <si>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</si>
  <si>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</si>
  <si>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</si>
  <si>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</si>
  <si>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</si>
  <si>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</si>
  <si>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</si>
  <si>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</si>
  <si>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</si>
  <si>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</si>
  <si>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</si>
  <si>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</si>
  <si>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</si>
  <si>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</si>
  <si>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</si>
  <si>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</si>
  <si>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</si>
  <si>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</si>
  <si>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</si>
  <si>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</si>
  <si>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</si>
  <si>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</si>
  <si>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</si>
  <si>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</si>
  <si>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</si>
  <si>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</si>
  <si>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</si>
  <si>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</si>
  <si>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</si>
  <si>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</si>
  <si>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</si>
  <si>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</si>
  <si>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</si>
  <si>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</si>
  <si>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</si>
  <si>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</si>
  <si>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</si>
  <si>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</si>
  <si>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</si>
  <si>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</si>
  <si>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</si>
  <si>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</si>
  <si>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</si>
  <si>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</si>
  <si>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</si>
  <si>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</si>
  <si>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</si>
  <si>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</si>
  <si>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</si>
  <si>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</si>
  <si>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</si>
  <si>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</si>
  <si>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</si>
  <si>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</si>
  <si>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</si>
  <si>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</si>
  <si>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</si>
  <si>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</si>
  <si>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</si>
  <si>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</si>
  <si>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</si>
  <si>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</si>
  <si>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</si>
  <si>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</si>
  <si>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</si>
  <si>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</si>
  <si>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</si>
  <si>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</si>
  <si>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</si>
  <si>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</si>
  <si>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</si>
  <si>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</si>
  <si>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</si>
  <si>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</si>
  <si>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</si>
  <si>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</si>
  <si>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</si>
  <si>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</si>
  <si>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</si>
  <si>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</si>
  <si>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</si>
  <si>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</si>
  <si>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</si>
  <si>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</si>
  <si>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</si>
  <si>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</si>
  <si>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</si>
  <si>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</si>
  <si>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</si>
  <si>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</si>
  <si>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</si>
  <si>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</si>
  <si>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</si>
  <si>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</si>
  <si>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</si>
  <si>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</si>
  <si>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</si>
  <si>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</si>
  <si>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</si>
  <si>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</si>
  <si>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</si>
  <si>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</si>
  <si>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</si>
  <si>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</si>
  <si>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</si>
  <si>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</si>
  <si>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</si>
  <si>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</si>
  <si>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</si>
  <si>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</si>
  <si>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</si>
  <si>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</si>
  <si>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</si>
  <si>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</si>
  <si>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</si>
  <si>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</si>
  <si>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</si>
  <si>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</si>
  <si>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</si>
  <si>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</si>
  <si>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</si>
  <si>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</si>
  <si>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</si>
  <si>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</si>
  <si>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</si>
  <si>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</si>
  <si>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</si>
  <si>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</si>
  <si>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</si>
  <si>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</si>
  <si>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</si>
  <si>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</si>
  <si>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</si>
  <si>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</si>
  <si>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</si>
  <si>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</si>
  <si>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</si>
  <si>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</si>
  <si>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</si>
  <si>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</si>
  <si>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</si>
  <si>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</si>
  <si>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</si>
  <si>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</si>
  <si>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</si>
  <si>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</si>
  <si>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</si>
  <si>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</si>
  <si>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</si>
  <si>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</si>
  <si>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</si>
  <si>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</si>
  <si>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</si>
  <si>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</si>
  <si>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</si>
  <si>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</si>
  <si>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</si>
  <si>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</si>
  <si>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</si>
  <si>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</si>
  <si>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</si>
  <si>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</si>
  <si>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</si>
  <si>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</si>
  <si>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</si>
  <si>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</si>
  <si>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</si>
  <si>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</si>
  <si>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</si>
  <si>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</si>
  <si>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</si>
  <si>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</si>
  <si>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</si>
  <si>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</si>
  <si>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</si>
  <si>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</si>
  <si>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</si>
  <si>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</si>
  <si>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</si>
  <si>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</si>
  <si>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</si>
  <si>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</si>
  <si>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</si>
  <si>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</si>
  <si>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</si>
  <si>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</si>
  <si>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</si>
  <si>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</si>
  <si>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</si>
  <si>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</si>
  <si>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</si>
  <si>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</si>
  <si>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</si>
  <si>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</si>
  <si>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</si>
  <si>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</si>
  <si>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</si>
  <si>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</si>
  <si>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</si>
  <si>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</si>
  <si>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</si>
  <si>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</si>
  <si>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</si>
  <si>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</si>
  <si>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</si>
  <si>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</si>
  <si>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</si>
  <si>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</si>
  <si>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</si>
  <si>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</si>
  <si>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</si>
  <si>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</si>
  <si>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</si>
  <si>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</si>
  <si>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</si>
  <si>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</si>
  <si>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</si>
  <si>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</si>
  <si>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</si>
  <si>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</si>
  <si>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</si>
  <si>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</si>
  <si>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</si>
  <si>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</si>
  <si>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</si>
  <si>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</si>
  <si>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</si>
  <si>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</si>
  <si>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</si>
  <si>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</si>
  <si>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</si>
  <si>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</si>
  <si>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</si>
  <si>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</si>
  <si>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</si>
  <si>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</si>
  <si>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</si>
  <si>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</si>
  <si>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</si>
  <si>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</si>
  <si>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</si>
  <si>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</si>
  <si>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</si>
  <si>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</si>
  <si>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</si>
  <si>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</si>
  <si>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</si>
  <si>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</si>
  <si>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</si>
  <si>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</si>
  <si>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</si>
  <si>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</si>
  <si>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</si>
  <si>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</si>
  <si>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张玲</t>
  </si>
  <si>
    <t>坐落：</t>
  </si>
  <si>
    <t>容城县午方北庄村</t>
  </si>
  <si>
    <t>调查编号：</t>
  </si>
  <si>
    <t>0201015-01-03-0004</t>
  </si>
  <si>
    <t>价值时点：</t>
  </si>
  <si>
    <t>2024年10月24日</t>
  </si>
  <si>
    <t>报告编号：</t>
  </si>
  <si>
    <t>康正（容城县）2024评字第7号-午方北庄村</t>
  </si>
  <si>
    <t>3-2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</si>
  <si>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</si>
  <si>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</si>
  <si>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</si>
  <si>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</si>
  <si>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</si>
  <si>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</si>
  <si>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</si>
  <si>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</si>
  <si>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</si>
  <si>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</si>
  <si>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</si>
  <si>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</si>
  <si>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</si>
  <si>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</si>
  <si>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</si>
  <si>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</si>
  <si>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</si>
  <si>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</si>
  <si>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</si>
  <si>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</si>
  <si>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</si>
  <si>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</si>
  <si>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</si>
  <si>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</si>
  <si>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</si>
  <si>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</si>
  <si>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</si>
  <si>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</si>
  <si>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</si>
  <si>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</si>
  <si>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</si>
  <si>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</si>
  <si>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</si>
  <si>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</si>
  <si>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</si>
  <si>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</si>
  <si>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</si>
  <si>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</si>
  <si>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</si>
  <si>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</si>
  <si>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</si>
  <si>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</si>
  <si>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</si>
  <si>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</si>
  <si>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</si>
  <si>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</si>
  <si>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</si>
  <si>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</si>
  <si>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</si>
  <si>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</si>
  <si>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</si>
  <si>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</si>
  <si>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</si>
  <si>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</si>
  <si>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</si>
  <si>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</si>
  <si>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</si>
  <si>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</si>
  <si>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</si>
  <si>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</si>
  <si>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</si>
  <si>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</si>
  <si>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</si>
  <si>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</si>
  <si>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</si>
  <si>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</si>
  <si>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</si>
  <si>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</si>
  <si>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</si>
  <si>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</si>
  <si>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</si>
  <si>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</si>
  <si>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</si>
  <si>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</si>
  <si>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</si>
  <si>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</si>
  <si>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</si>
  <si>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</si>
  <si>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</si>
  <si>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</si>
  <si>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</si>
  <si>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</si>
  <si>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</si>
  <si>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</si>
  <si>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</si>
  <si>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</si>
  <si>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</si>
  <si>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</si>
  <si>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</si>
  <si>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</si>
  <si>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</si>
  <si>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</si>
  <si>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</si>
  <si>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</si>
  <si>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</si>
  <si>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</si>
  <si>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</si>
  <si>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</si>
  <si>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</si>
  <si>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</si>
  <si>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</si>
  <si>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</si>
  <si>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</si>
  <si>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</si>
  <si>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</si>
  <si>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</si>
  <si>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</si>
  <si>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</si>
  <si>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</si>
  <si>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</si>
  <si>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</si>
  <si>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</si>
  <si>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</si>
  <si>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</si>
  <si>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</si>
  <si>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</si>
  <si>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</si>
  <si>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</si>
  <si>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</si>
  <si>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</si>
  <si>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</si>
  <si>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</si>
  <si>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</si>
  <si>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</si>
  <si>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</si>
  <si>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</si>
  <si>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</si>
  <si>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</si>
  <si>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</si>
  <si>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</si>
  <si>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</si>
  <si>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</si>
  <si>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</si>
  <si>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</si>
  <si>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</si>
  <si>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</si>
  <si>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</si>
  <si>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</si>
  <si>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</si>
  <si>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</si>
  <si>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</si>
  <si>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</si>
  <si>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</si>
  <si>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</si>
  <si>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</si>
  <si>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</si>
  <si>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</si>
  <si>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</si>
  <si>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</si>
  <si>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</si>
  <si>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</si>
  <si>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</si>
  <si>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</si>
  <si>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</si>
  <si>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</si>
  <si>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</si>
  <si>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</si>
  <si>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</si>
  <si>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</si>
  <si>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</si>
  <si>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</si>
  <si>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</si>
  <si>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</si>
  <si>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</si>
  <si>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</si>
  <si>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</si>
  <si>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</si>
  <si>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</si>
  <si>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</si>
  <si>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</si>
  <si>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</si>
  <si>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</si>
  <si>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</si>
  <si>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</si>
  <si>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</si>
  <si>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</si>
  <si>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</si>
  <si>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</si>
  <si>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</si>
  <si>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</si>
  <si>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</si>
  <si>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</si>
  <si>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</si>
  <si>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</si>
  <si>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</si>
  <si>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</si>
  <si>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</si>
  <si>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</si>
  <si>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</si>
  <si>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</si>
  <si>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</si>
  <si>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</si>
  <si>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</si>
  <si>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</si>
  <si>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</si>
  <si>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</si>
  <si>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</si>
  <si>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</si>
  <si>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</si>
  <si>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</si>
  <si>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</si>
  <si>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</si>
  <si>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</si>
  <si>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</si>
  <si>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</si>
  <si>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</si>
  <si>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</si>
  <si>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</si>
  <si>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</si>
  <si>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</si>
  <si>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</si>
  <si>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</si>
  <si>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</si>
  <si>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</si>
  <si>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</si>
  <si>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</si>
  <si>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</si>
  <si>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</si>
  <si>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</si>
  <si>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</si>
  <si>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</si>
  <si>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</si>
  <si>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</si>
  <si>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</si>
  <si>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</si>
  <si>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</si>
  <si>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</si>
  <si>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</si>
  <si>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</si>
  <si>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</si>
  <si>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</si>
  <si>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</si>
  <si>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</si>
  <si>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</si>
  <si>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</si>
  <si>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</si>
  <si>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</si>
  <si>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</si>
  <si>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</si>
  <si>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</si>
  <si>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</si>
  <si>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</si>
  <si>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</si>
  <si>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</si>
  <si>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</si>
  <si>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</si>
  <si>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</si>
  <si>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</si>
  <si>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荷花池</t>
  </si>
  <si>
    <t>m³</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</si>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</sst>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0201015-01-03-0004</v>
      </c>
      <c r="C2" s="335">
        <f>输机表!P2</f>
        <v>0</v>
      </c>
      <c r="D2" s="335" t="str">
        <f>输机表!U2&amp;输机表!Y2</f>
        <v>康正（容城县）2024评字第7号-午方北庄村3-2</v>
      </c>
      <c r="E2" s="335" t="str">
        <f>输机表!D2</f>
        <v>张玲</v>
      </c>
      <c r="F2" s="335" t="str">
        <f>输机表!F2</f>
        <v>容城县午方北庄村</v>
      </c>
      <c r="G2" s="335">
        <f ca="1">结果通知单!C12</f>
        <v>233.93</v>
      </c>
      <c r="H2" s="335">
        <f ca="1">结果通知单!N7</f>
        <v>233.93</v>
      </c>
      <c r="I2" s="335">
        <f ca="1">结果通知单!O7</f>
        <v>0</v>
      </c>
      <c r="J2" s="335">
        <f ca="1">结果通知单!P7</f>
        <v>0</v>
      </c>
      <c r="K2" s="335">
        <f ca="1">结果通知单!G12</f>
        <v>335176</v>
      </c>
      <c r="L2" s="335">
        <f ca="1">结果通知单!G41</f>
        <v>49460</v>
      </c>
      <c r="M2" s="335">
        <f ca="1">IF(K2+L2=结果通知单!C42,K2+L2,"请检查")</f>
        <v>384636</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27" workbookViewId="0">
      <selection activeCell="P33" sqref="P33:S3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1.3</v>
      </c>
      <c r="N4" s="87">
        <v>0.3</v>
      </c>
      <c r="O4" s="87" t="s">
        <v>868</v>
      </c>
      <c r="P4" s="87" t="s">
        <v>868</v>
      </c>
      <c r="Q4" s="87" t="s">
        <v>869</v>
      </c>
      <c r="R4" s="87" t="s">
        <v>868</v>
      </c>
      <c r="S4" s="124">
        <v>175.03</v>
      </c>
      <c r="T4" s="124" t="s">
        <v>870</v>
      </c>
      <c r="U4" s="124"/>
      <c r="V4" s="125"/>
      <c r="W4" s="91">
        <f>ROUND(F5*ROUND(E5+G5+H5+I5+J5+K5+L5+M5+N5+O5+P5+Q5+R5+U5+T5+1,3)*V5,0)</f>
        <v>1211</v>
      </c>
      <c r="X4" s="126">
        <f>ROUND(L60/S4,0)</f>
        <v>285</v>
      </c>
      <c r="Y4" s="126">
        <f>W4+X4</f>
        <v>1496</v>
      </c>
      <c r="Z4" s="143">
        <f>ROUND(Y4*S4,0)</f>
        <v>261845</v>
      </c>
      <c r="AA4" s="144">
        <f>IF(Q4="无",0,IF(Q4="地暖",0,S4))</f>
        <v>175.03</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0.08</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5</v>
      </c>
      <c r="E6" s="87">
        <v>3.8</v>
      </c>
      <c r="F6" s="87" t="s">
        <v>908</v>
      </c>
      <c r="G6" s="87" t="s">
        <v>909</v>
      </c>
      <c r="H6" s="87" t="s">
        <v>865</v>
      </c>
      <c r="I6" s="87">
        <v>24</v>
      </c>
      <c r="J6" s="87">
        <v>3</v>
      </c>
      <c r="K6" s="87" t="s">
        <v>866</v>
      </c>
      <c r="L6" s="87" t="s">
        <v>867</v>
      </c>
      <c r="M6" s="87">
        <v>0.8</v>
      </c>
      <c r="N6" s="87">
        <v>0.3</v>
      </c>
      <c r="O6" s="87" t="s">
        <v>868</v>
      </c>
      <c r="P6" s="87" t="s">
        <v>868</v>
      </c>
      <c r="Q6" s="87" t="s">
        <v>867</v>
      </c>
      <c r="R6" s="87" t="s">
        <v>868</v>
      </c>
      <c r="S6" s="124">
        <v>58.9</v>
      </c>
      <c r="T6" s="124" t="s">
        <v>870</v>
      </c>
      <c r="U6" s="124"/>
      <c r="V6" s="125"/>
      <c r="W6" s="129">
        <f>ROUND(F7*ROUND(E7+G7+H7+I7+J7+K7+L7+M7+N7+O7+P7+Q7+R7+U7+T7+1,3)*V7,0)</f>
        <v>1013</v>
      </c>
      <c r="X6" s="130">
        <f>ROUND(X60/S6,0)</f>
        <v>232</v>
      </c>
      <c r="Y6" s="126">
        <f t="shared" ref="Y6" si="3">W6+X6</f>
        <v>1245</v>
      </c>
      <c r="Z6" s="143">
        <f t="shared" ref="Z6" si="4">ROUND(Y6*S6,0)</f>
        <v>73331</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-0.01</v>
      </c>
      <c r="K7" s="92">
        <f>VLOOKUP(F6,系数区域,VLOOKUP(K6,内墙面列数,2,0),0)</f>
        <v>0</v>
      </c>
      <c r="L7" s="92">
        <f>VLOOKUP(L6,$BH$3:$BI$14,2,0)</f>
        <v>0</v>
      </c>
      <c r="M7" s="115">
        <f>IFERROR(ROUND(((M6-VLOOKUP(F6,系数区域,25,0))*AG7)*0.1,4)*AE7,0)</f>
        <v>0.04</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122</v>
      </c>
      <c r="D30" s="103" t="s">
        <v>130</v>
      </c>
      <c r="E30" s="103"/>
      <c r="F30" s="104" t="str">
        <f>+D30</f>
        <v>木龙骨纤维板、半玻璃门隔断</v>
      </c>
      <c r="G30" s="105">
        <f>1.6*2+3.1*1.3</f>
        <v>7.23</v>
      </c>
      <c r="H30" s="105"/>
      <c r="I30" s="117" t="str">
        <f t="shared" ref="I30:I59" si="48">VLOOKUP(F30,价格表,2,0)</f>
        <v>㎡</v>
      </c>
      <c r="J30" s="104">
        <f t="shared" ref="J30:J59" si="49">VLOOKUP(F30,价格表,5,0)</f>
        <v>90</v>
      </c>
      <c r="K30" s="118">
        <f>$V$5</f>
        <v>0.88</v>
      </c>
      <c r="L30" s="104">
        <f>ROUND(IFERROR(ROUND(G30,2)*J30*K30,),0)</f>
        <v>573</v>
      </c>
      <c r="M30" s="110"/>
      <c r="N30" s="102">
        <v>1</v>
      </c>
      <c r="O30" s="103" t="s">
        <v>30</v>
      </c>
      <c r="P30" s="103" t="s">
        <v>33</v>
      </c>
      <c r="Q30" s="103"/>
      <c r="R30" s="135" t="str">
        <f>+P30</f>
        <v>水磨石</v>
      </c>
      <c r="S30" s="136"/>
      <c r="T30" s="105">
        <f>9.5*3.3</f>
        <v>31.35</v>
      </c>
      <c r="U30" s="117" t="str">
        <f t="shared" ref="U30:U59" si="50">VLOOKUP(R30,价格表,2,0)</f>
        <v>㎡</v>
      </c>
      <c r="V30" s="104">
        <f t="shared" ref="V30:V59" si="51">VLOOKUP(R30,价格表,5,0)</f>
        <v>50</v>
      </c>
      <c r="W30" s="118">
        <f>$V$7</f>
        <v>0.85</v>
      </c>
      <c r="X30" s="104">
        <f>ROUND(IFERROR(ROUND(T30,2)*V30*W30,),0)</f>
        <v>1332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82</v>
      </c>
      <c r="E31" s="103"/>
      <c r="F31" s="104" t="str">
        <f t="shared" ref="F31:F59" si="52">+D31</f>
        <v>木包门及口</v>
      </c>
      <c r="G31" s="105">
        <v>6</v>
      </c>
      <c r="H31" s="105"/>
      <c r="I31" s="117" t="str">
        <f t="shared" si="48"/>
        <v>个</v>
      </c>
      <c r="J31" s="104">
        <f t="shared" si="49"/>
        <v>400</v>
      </c>
      <c r="K31" s="118">
        <f t="shared" ref="K31:K59" si="53">$V$5</f>
        <v>0.88</v>
      </c>
      <c r="L31" s="104">
        <f t="shared" ref="L31:L59" si="54">ROUND(IFERROR(ROUND(G31,2)*J31*K31,),0)</f>
        <v>2112</v>
      </c>
      <c r="M31" s="110"/>
      <c r="N31" s="102">
        <v>2</v>
      </c>
      <c r="O31" s="103" t="s">
        <v>60</v>
      </c>
      <c r="P31" s="103" t="s">
        <v>65</v>
      </c>
      <c r="Q31" s="103"/>
      <c r="R31" s="135" t="str">
        <f t="shared" ref="R31:R50" si="55">+P31</f>
        <v>普通石膏板吊顶</v>
      </c>
      <c r="S31" s="136"/>
      <c r="T31" s="105">
        <f>S6-3.7*3.3</f>
        <v>46.69</v>
      </c>
      <c r="U31" s="117" t="str">
        <f t="shared" si="50"/>
        <v>㎡</v>
      </c>
      <c r="V31" s="104">
        <f t="shared" si="51"/>
        <v>30</v>
      </c>
      <c r="W31" s="118">
        <f t="shared" ref="W31:W59" si="56">$V$7</f>
        <v>0.85</v>
      </c>
      <c r="X31" s="104">
        <f t="shared" ref="X31:X59" si="57">ROUND(IFERROR(ROUND(T31,2)*V31*W31,),0)</f>
        <v>1191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报告编号：康正（容城县）2024评字第7号-午方北庄村3-2</v>
      </c>
      <c r="EZ31" s="263"/>
      <c r="FA31" s="263"/>
      <c r="FB31" s="263"/>
      <c r="FC31" s="263"/>
    </row>
    <row r="32" ht="22.15" customHeight="1" spans="1:159">
      <c r="A32" s="101"/>
      <c r="B32" s="102">
        <v>3</v>
      </c>
      <c r="C32" s="103" t="s">
        <v>80</v>
      </c>
      <c r="D32" s="103" t="s">
        <v>95</v>
      </c>
      <c r="E32" s="103"/>
      <c r="F32" s="104" t="str">
        <f t="shared" si="52"/>
        <v>窗帘附件</v>
      </c>
      <c r="G32" s="105">
        <v>3</v>
      </c>
      <c r="H32" s="105"/>
      <c r="I32" s="117" t="str">
        <f t="shared" si="48"/>
        <v>套</v>
      </c>
      <c r="J32" s="104">
        <f t="shared" si="49"/>
        <v>200</v>
      </c>
      <c r="K32" s="118">
        <f t="shared" si="53"/>
        <v>0.88</v>
      </c>
      <c r="L32" s="104">
        <f t="shared" si="54"/>
        <v>528</v>
      </c>
      <c r="M32" s="110"/>
      <c r="N32" s="102">
        <v>3</v>
      </c>
      <c r="O32" s="103" t="s">
        <v>101</v>
      </c>
      <c r="P32" s="103" t="s">
        <v>110</v>
      </c>
      <c r="Q32" s="103"/>
      <c r="R32" s="135" t="str">
        <f t="shared" si="55"/>
        <v>普通内墙贴砖</v>
      </c>
      <c r="S32" s="136"/>
      <c r="T32" s="105">
        <f>(7+3.3)*2*3-1.3*2.3*2-1.8*1+(3.3+2.1)*2*2</f>
        <v>75.62</v>
      </c>
      <c r="U32" s="117" t="str">
        <f t="shared" si="50"/>
        <v>㎡</v>
      </c>
      <c r="V32" s="104">
        <f t="shared" si="51"/>
        <v>80</v>
      </c>
      <c r="W32" s="118">
        <f t="shared" si="56"/>
        <v>0.85</v>
      </c>
      <c r="X32" s="104">
        <f t="shared" si="57"/>
        <v>5142</v>
      </c>
      <c r="Y32" s="155"/>
      <c r="Z32" s="156"/>
      <c r="AA32" s="156"/>
      <c r="AB32" s="156"/>
      <c r="AC32" s="156"/>
      <c r="AD32" s="156"/>
      <c r="AJ32" s="181"/>
      <c r="AK32" s="181"/>
      <c r="AL32" s="181"/>
      <c r="AM32" s="181"/>
      <c r="AN32" s="181"/>
      <c r="AO32" s="181"/>
      <c r="AP32" s="181"/>
      <c r="AQ32" s="181"/>
      <c r="EV32" s="38" t="s">
        <v>943</v>
      </c>
      <c r="EW32" s="39" t="str">
        <f>D2</f>
        <v>张玲</v>
      </c>
      <c r="EX32" s="40"/>
      <c r="EY32" s="41" t="s">
        <v>944</v>
      </c>
      <c r="EZ32" s="42"/>
      <c r="FA32" s="39">
        <f>G2</f>
        <v>0</v>
      </c>
      <c r="FB32" s="43"/>
      <c r="FC32" s="40"/>
    </row>
    <row r="33" ht="21.6" customHeight="1" spans="1:159">
      <c r="A33" s="101"/>
      <c r="B33" s="102">
        <v>4</v>
      </c>
      <c r="C33" s="103" t="s">
        <v>101</v>
      </c>
      <c r="D33" s="103" t="s">
        <v>110</v>
      </c>
      <c r="E33" s="103"/>
      <c r="F33" s="104" t="str">
        <f t="shared" si="52"/>
        <v>普通内墙贴砖</v>
      </c>
      <c r="G33" s="105">
        <f>(3.3+2)*1.9</f>
        <v>10.07</v>
      </c>
      <c r="H33" s="105"/>
      <c r="I33" s="117" t="str">
        <f t="shared" si="48"/>
        <v>㎡</v>
      </c>
      <c r="J33" s="104">
        <f t="shared" si="49"/>
        <v>80</v>
      </c>
      <c r="K33" s="118">
        <f t="shared" si="53"/>
        <v>0.88</v>
      </c>
      <c r="L33" s="104">
        <f t="shared" si="54"/>
        <v>709</v>
      </c>
      <c r="M33" s="110"/>
      <c r="N33" s="102">
        <v>4</v>
      </c>
      <c r="O33" s="103" t="s">
        <v>132</v>
      </c>
      <c r="P33" s="103" t="s">
        <v>139</v>
      </c>
      <c r="Q33" s="103"/>
      <c r="R33" s="135" t="str">
        <f t="shared" si="55"/>
        <v>普通整体厨房</v>
      </c>
      <c r="S33" s="136"/>
      <c r="T33" s="105">
        <f>3.3</f>
        <v>3.3</v>
      </c>
      <c r="U33" s="117" t="str">
        <f t="shared" si="50"/>
        <v>m</v>
      </c>
      <c r="V33" s="104">
        <f t="shared" si="51"/>
        <v>350</v>
      </c>
      <c r="W33" s="118">
        <f t="shared" si="56"/>
        <v>0.85</v>
      </c>
      <c r="X33" s="104">
        <f t="shared" si="57"/>
        <v>982</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60</v>
      </c>
      <c r="D34" s="103" t="s">
        <v>68</v>
      </c>
      <c r="E34" s="103"/>
      <c r="F34" s="104" t="str">
        <f t="shared" si="52"/>
        <v>纸面石膏板灯池吊顶</v>
      </c>
      <c r="G34" s="105">
        <f>5.5*(3.1+13.1)</f>
        <v>89.1</v>
      </c>
      <c r="H34" s="105"/>
      <c r="I34" s="117" t="str">
        <f t="shared" si="48"/>
        <v>㎡</v>
      </c>
      <c r="J34" s="104">
        <f t="shared" si="49"/>
        <v>130</v>
      </c>
      <c r="K34" s="118">
        <f t="shared" si="53"/>
        <v>0.88</v>
      </c>
      <c r="L34" s="104">
        <f t="shared" si="54"/>
        <v>10193</v>
      </c>
      <c r="M34" s="110"/>
      <c r="N34" s="102">
        <v>5</v>
      </c>
      <c r="O34" s="103" t="s">
        <v>10</v>
      </c>
      <c r="P34" s="103" t="s">
        <v>15</v>
      </c>
      <c r="Q34" s="103"/>
      <c r="R34" s="135" t="str">
        <f t="shared" si="55"/>
        <v>外墙普通贴砖</v>
      </c>
      <c r="S34" s="136"/>
      <c r="T34" s="105">
        <f>15.6*3.8-2.8*3.3+2.4*3.3+3*0.6-1.3*2.3*2-1.8*1.3</f>
        <v>51.44</v>
      </c>
      <c r="U34" s="117" t="str">
        <f t="shared" si="50"/>
        <v>㎡</v>
      </c>
      <c r="V34" s="104">
        <f t="shared" si="51"/>
        <v>85</v>
      </c>
      <c r="W34" s="118">
        <f t="shared" si="56"/>
        <v>0.85</v>
      </c>
      <c r="X34" s="104">
        <f t="shared" si="57"/>
        <v>3717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60</v>
      </c>
      <c r="D35" s="103" t="s">
        <v>65</v>
      </c>
      <c r="E35" s="103"/>
      <c r="F35" s="104" t="str">
        <f t="shared" si="52"/>
        <v>普通石膏板吊顶</v>
      </c>
      <c r="G35" s="105">
        <f>2*13.1</f>
        <v>26.2</v>
      </c>
      <c r="H35" s="105"/>
      <c r="I35" s="117" t="str">
        <f t="shared" si="48"/>
        <v>㎡</v>
      </c>
      <c r="J35" s="104">
        <f t="shared" si="49"/>
        <v>30</v>
      </c>
      <c r="K35" s="118">
        <f t="shared" si="53"/>
        <v>0.88</v>
      </c>
      <c r="L35" s="104">
        <f t="shared" si="54"/>
        <v>692</v>
      </c>
      <c r="M35" s="110"/>
      <c r="N35" s="102">
        <v>6</v>
      </c>
      <c r="O35" s="103" t="s">
        <v>145</v>
      </c>
      <c r="P35" s="103" t="s">
        <v>157</v>
      </c>
      <c r="Q35" s="103"/>
      <c r="R35" s="135" t="str">
        <f t="shared" si="55"/>
        <v>琉璃瓦屋檐（≥0.8m）</v>
      </c>
      <c r="S35" s="136"/>
      <c r="T35" s="105">
        <f>4.2</f>
        <v>4.2</v>
      </c>
      <c r="U35" s="117" t="str">
        <f t="shared" si="50"/>
        <v>m</v>
      </c>
      <c r="V35" s="104">
        <f t="shared" si="51"/>
        <v>300</v>
      </c>
      <c r="W35" s="118">
        <f t="shared" si="56"/>
        <v>0.85</v>
      </c>
      <c r="X35" s="104">
        <f t="shared" si="57"/>
        <v>1071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51</v>
      </c>
      <c r="E36" s="103"/>
      <c r="F36" s="104" t="str">
        <f t="shared" si="52"/>
        <v>普通大理石地面</v>
      </c>
      <c r="G36" s="105">
        <f>6.5*6.2</f>
        <v>40.3</v>
      </c>
      <c r="H36" s="105"/>
      <c r="I36" s="117" t="str">
        <f t="shared" si="48"/>
        <v>㎡</v>
      </c>
      <c r="J36" s="104">
        <f t="shared" si="49"/>
        <v>165</v>
      </c>
      <c r="K36" s="118">
        <f t="shared" si="53"/>
        <v>0.88</v>
      </c>
      <c r="L36" s="104">
        <f t="shared" si="54"/>
        <v>5852</v>
      </c>
      <c r="M36" s="110"/>
      <c r="N36" s="102">
        <v>7</v>
      </c>
      <c r="O36" s="103" t="s">
        <v>167</v>
      </c>
      <c r="P36" s="103" t="s">
        <v>179</v>
      </c>
      <c r="Q36" s="103"/>
      <c r="R36" s="135" t="str">
        <f t="shared" si="55"/>
        <v>水池（水泥、水磨石、陶瓷水池）</v>
      </c>
      <c r="S36" s="136"/>
      <c r="T36" s="105">
        <v>1</v>
      </c>
      <c r="U36" s="117" t="str">
        <f t="shared" si="50"/>
        <v>个</v>
      </c>
      <c r="V36" s="104">
        <f t="shared" si="51"/>
        <v>80</v>
      </c>
      <c r="W36" s="118">
        <f t="shared" si="56"/>
        <v>0.85</v>
      </c>
      <c r="X36" s="104">
        <f t="shared" si="57"/>
        <v>68</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30</v>
      </c>
      <c r="D37" s="103" t="s">
        <v>37</v>
      </c>
      <c r="E37" s="103"/>
      <c r="F37" s="104" t="str">
        <f t="shared" si="52"/>
        <v>50地砖</v>
      </c>
      <c r="G37" s="105">
        <f>S4-G36</f>
        <v>134.73</v>
      </c>
      <c r="H37" s="105"/>
      <c r="I37" s="117" t="str">
        <f t="shared" si="48"/>
        <v>㎡</v>
      </c>
      <c r="J37" s="104">
        <f t="shared" si="49"/>
        <v>75</v>
      </c>
      <c r="K37" s="118">
        <f t="shared" si="53"/>
        <v>0.88</v>
      </c>
      <c r="L37" s="104">
        <f t="shared" si="54"/>
        <v>8892</v>
      </c>
      <c r="M37" s="110"/>
      <c r="N37" s="102">
        <v>8</v>
      </c>
      <c r="O37" s="103" t="s">
        <v>167</v>
      </c>
      <c r="P37" s="103" t="s">
        <v>174</v>
      </c>
      <c r="Q37" s="103"/>
      <c r="R37" s="135" t="str">
        <f t="shared" si="55"/>
        <v>立柱洗手盆</v>
      </c>
      <c r="S37" s="136"/>
      <c r="T37" s="105">
        <v>1</v>
      </c>
      <c r="U37" s="117" t="str">
        <f t="shared" si="50"/>
        <v>个</v>
      </c>
      <c r="V37" s="104">
        <f t="shared" si="51"/>
        <v>200</v>
      </c>
      <c r="W37" s="118">
        <f t="shared" si="56"/>
        <v>0.85</v>
      </c>
      <c r="X37" s="104">
        <f t="shared" si="57"/>
        <v>170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5.5*2*2.2+(4.9*4+3.1*4+6.2*2+6.5)*2.2-1.8*2.3*2</f>
        <v>127.9</v>
      </c>
      <c r="H38" s="105"/>
      <c r="I38" s="117" t="str">
        <f t="shared" si="48"/>
        <v>㎡</v>
      </c>
      <c r="J38" s="104">
        <f t="shared" si="49"/>
        <v>40</v>
      </c>
      <c r="K38" s="118">
        <f t="shared" si="53"/>
        <v>0.88</v>
      </c>
      <c r="L38" s="104">
        <f t="shared" si="54"/>
        <v>4502</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11.56</v>
      </c>
      <c r="BI38" s="172" t="str">
        <f t="shared" ref="BI38:BI51" si="67">I186</f>
        <v>㎡</v>
      </c>
      <c r="BJ38" s="172">
        <f ca="1" t="shared" ref="BJ38:BJ51" si="68">L186</f>
        <v>3468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(2*2+2.9*2)*2+(3*2+2.9)*2</f>
        <v>37.4</v>
      </c>
      <c r="H39" s="105"/>
      <c r="I39" s="117" t="str">
        <f t="shared" si="48"/>
        <v>m</v>
      </c>
      <c r="J39" s="104">
        <f t="shared" si="49"/>
        <v>60</v>
      </c>
      <c r="K39" s="118">
        <f t="shared" si="53"/>
        <v>0.88</v>
      </c>
      <c r="L39" s="104">
        <f t="shared" si="54"/>
        <v>1975</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13.86</v>
      </c>
      <c r="BI39" s="172" t="str">
        <f t="shared" si="67"/>
        <v>㎡</v>
      </c>
      <c r="BJ39" s="172">
        <f ca="1" t="shared" si="68"/>
        <v>5128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133</v>
      </c>
      <c r="E40" s="103"/>
      <c r="F40" s="104" t="str">
        <f t="shared" si="52"/>
        <v>普通壁柜</v>
      </c>
      <c r="G40" s="105">
        <f>1.6*2.2</f>
        <v>3.52</v>
      </c>
      <c r="H40" s="105"/>
      <c r="I40" s="117" t="str">
        <f t="shared" si="48"/>
        <v>㎡</v>
      </c>
      <c r="J40" s="104">
        <f t="shared" si="49"/>
        <v>300</v>
      </c>
      <c r="K40" s="118">
        <f t="shared" si="53"/>
        <v>0.88</v>
      </c>
      <c r="L40" s="104">
        <f t="shared" si="54"/>
        <v>929</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10.12</v>
      </c>
      <c r="BI40" s="172" t="str">
        <f t="shared" si="67"/>
        <v>㎡</v>
      </c>
      <c r="BJ40" s="172">
        <f ca="1" t="shared" si="68"/>
        <v>1417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145</v>
      </c>
      <c r="D41" s="103" t="s">
        <v>161</v>
      </c>
      <c r="E41" s="103"/>
      <c r="F41" s="104" t="str">
        <f t="shared" si="52"/>
        <v>彩钢板、镀锌板雨罩</v>
      </c>
      <c r="G41" s="105">
        <f>0.6*1</f>
        <v>0.6</v>
      </c>
      <c r="H41" s="105"/>
      <c r="I41" s="117" t="str">
        <f t="shared" si="48"/>
        <v>㎡</v>
      </c>
      <c r="J41" s="104">
        <f t="shared" si="49"/>
        <v>60</v>
      </c>
      <c r="K41" s="118">
        <f t="shared" si="53"/>
        <v>0.88</v>
      </c>
      <c r="L41" s="104">
        <f t="shared" si="54"/>
        <v>32</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4.76</v>
      </c>
      <c r="BI41" s="172" t="str">
        <f t="shared" si="67"/>
        <v>㎡</v>
      </c>
      <c r="BJ41" s="172">
        <f ca="1" t="shared" si="68"/>
        <v>1428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60</v>
      </c>
      <c r="D42" s="103" t="s">
        <v>78</v>
      </c>
      <c r="E42" s="103"/>
      <c r="F42" s="104" t="str">
        <f t="shared" si="52"/>
        <v>石膏线、木角线</v>
      </c>
      <c r="G42" s="105">
        <f>6.1*2</f>
        <v>12.2</v>
      </c>
      <c r="H42" s="105"/>
      <c r="I42" s="117" t="str">
        <f t="shared" si="48"/>
        <v>m</v>
      </c>
      <c r="J42" s="104">
        <f t="shared" si="49"/>
        <v>15</v>
      </c>
      <c r="K42" s="118">
        <f t="shared" si="53"/>
        <v>0.88</v>
      </c>
      <c r="L42" s="104">
        <f t="shared" si="54"/>
        <v>161</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干砌墙</v>
      </c>
      <c r="BH42" s="220">
        <f t="shared" si="69"/>
        <v>2.38</v>
      </c>
      <c r="BI42" s="172" t="str">
        <f t="shared" si="67"/>
        <v>㎡</v>
      </c>
      <c r="BJ42" s="172">
        <f ca="1" t="shared" si="68"/>
        <v>190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115</v>
      </c>
      <c r="E43" s="103"/>
      <c r="F43" s="104" t="str">
        <f t="shared" si="52"/>
        <v>木墙裙</v>
      </c>
      <c r="G43" s="105">
        <f>5.7+4.9*4+3.1*4+6.2*2+6.5+3.6</f>
        <v>60.2</v>
      </c>
      <c r="H43" s="105"/>
      <c r="I43" s="117" t="str">
        <f t="shared" si="48"/>
        <v>m</v>
      </c>
      <c r="J43" s="104">
        <f t="shared" si="49"/>
        <v>90</v>
      </c>
      <c r="K43" s="118">
        <f t="shared" si="53"/>
        <v>0.88</v>
      </c>
      <c r="L43" s="104">
        <f t="shared" si="54"/>
        <v>4768</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平砖地面</v>
      </c>
      <c r="BH43" s="220">
        <f t="shared" si="69"/>
        <v>198.9</v>
      </c>
      <c r="BI43" s="172" t="str">
        <f t="shared" si="67"/>
        <v>㎡</v>
      </c>
      <c r="BJ43" s="172">
        <f ca="1" t="shared" si="68"/>
        <v>4973</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101</v>
      </c>
      <c r="D44" s="103" t="s">
        <v>113</v>
      </c>
      <c r="E44" s="103"/>
      <c r="F44" s="104" t="str">
        <f t="shared" si="52"/>
        <v>木包暖气（有木墙裙的按木墙裙登记）</v>
      </c>
      <c r="G44" s="105">
        <v>2</v>
      </c>
      <c r="H44" s="105"/>
      <c r="I44" s="117" t="str">
        <f t="shared" si="48"/>
        <v>个</v>
      </c>
      <c r="J44" s="104">
        <f t="shared" si="49"/>
        <v>500</v>
      </c>
      <c r="K44" s="118">
        <f t="shared" si="53"/>
        <v>0.88</v>
      </c>
      <c r="L44" s="104">
        <f t="shared" si="54"/>
        <v>880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163</v>
      </c>
      <c r="D45" s="103" t="s">
        <v>165</v>
      </c>
      <c r="E45" s="103"/>
      <c r="F45" s="104" t="str">
        <f t="shared" si="52"/>
        <v>不锈钢、铁艺扶手</v>
      </c>
      <c r="G45" s="105">
        <f>14.6</f>
        <v>14.6</v>
      </c>
      <c r="H45" s="105"/>
      <c r="I45" s="117" t="str">
        <f t="shared" si="48"/>
        <v>m</v>
      </c>
      <c r="J45" s="104">
        <f t="shared" si="49"/>
        <v>180</v>
      </c>
      <c r="K45" s="118">
        <f t="shared" si="53"/>
        <v>0.88</v>
      </c>
      <c r="L45" s="104">
        <f t="shared" si="54"/>
        <v>2313</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空调</v>
      </c>
      <c r="BH45" s="220">
        <f t="shared" si="69"/>
        <v>4</v>
      </c>
      <c r="BI45" s="172" t="str">
        <f t="shared" si="67"/>
        <v>台</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t="s">
        <v>167</v>
      </c>
      <c r="D46" s="103" t="s">
        <v>174</v>
      </c>
      <c r="E46" s="103"/>
      <c r="F46" s="104" t="str">
        <f t="shared" si="52"/>
        <v>立柱洗手盆</v>
      </c>
      <c r="G46" s="105">
        <v>1</v>
      </c>
      <c r="H46" s="105"/>
      <c r="I46" s="117" t="str">
        <f t="shared" si="48"/>
        <v>个</v>
      </c>
      <c r="J46" s="104">
        <f t="shared" si="49"/>
        <v>200</v>
      </c>
      <c r="K46" s="118">
        <f t="shared" si="53"/>
        <v>0.88</v>
      </c>
      <c r="L46" s="104">
        <f t="shared" si="54"/>
        <v>176</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18.7</v>
      </c>
      <c r="BI46" s="172" t="str">
        <f t="shared" si="67"/>
        <v>㎡</v>
      </c>
      <c r="BJ46" s="172">
        <f ca="1" t="shared" si="68"/>
        <v>6545</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11.56</v>
      </c>
      <c r="EX46" s="58" t="str">
        <f ca="1">IFERROR(VLOOKUP(FE46,$BD$38:$BJ$92,6,0),"")</f>
        <v>㎡</v>
      </c>
      <c r="EY46" s="59">
        <f ca="1">IF(EV46="","",SUMIF($BG$38:$BG$107,EV46,$BJ$38:$BJ$107))</f>
        <v>3468</v>
      </c>
      <c r="EZ46" s="59" t="str">
        <f ca="1">IFERROR(VLOOKUP(FF46,$BD$38:$BJ$92,4,0),"")</f>
        <v>影壁</v>
      </c>
      <c r="FA46" s="58">
        <f ca="1">IF(EZ46="","",SUMIF($BG$38:$BG$107,EZ46,$BH$38:$BH$107))</f>
        <v>13.86</v>
      </c>
      <c r="FB46" s="58" t="str">
        <f ca="1">IFERROR(VLOOKUP(FF46,$BD$38:$BJ$92,6,0),"")</f>
        <v>㎡</v>
      </c>
      <c r="FC46" s="59">
        <f ca="1">IF(EZ46="","",SUMIF($BG$38:$BG$107,EZ46,$BJ$38:$BJ$107))</f>
        <v>5128</v>
      </c>
      <c r="FE46" s="274">
        <v>1</v>
      </c>
      <c r="FF46" s="274">
        <v>2</v>
      </c>
    </row>
    <row r="47" ht="20.25" customHeight="1" spans="1:162">
      <c r="A47" s="101"/>
      <c r="B47" s="102">
        <v>18</v>
      </c>
      <c r="C47" s="103" t="s">
        <v>167</v>
      </c>
      <c r="D47" s="103" t="s">
        <v>172</v>
      </c>
      <c r="E47" s="103"/>
      <c r="F47" s="104" t="str">
        <f t="shared" si="52"/>
        <v>浴盆</v>
      </c>
      <c r="G47" s="105">
        <v>1</v>
      </c>
      <c r="H47" s="105"/>
      <c r="I47" s="117" t="str">
        <f t="shared" si="48"/>
        <v>个</v>
      </c>
      <c r="J47" s="104">
        <f t="shared" si="49"/>
        <v>1500</v>
      </c>
      <c r="K47" s="118">
        <f t="shared" si="53"/>
        <v>0.88</v>
      </c>
      <c r="L47" s="104">
        <f t="shared" si="54"/>
        <v>1320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1</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14.88</v>
      </c>
      <c r="EX47" s="58" t="str">
        <f ca="1">IFERROR(VLOOKUP(FE47,$BD$38:$BJ$92,6,0),"")</f>
        <v>㎡</v>
      </c>
      <c r="EY47" s="59">
        <f ca="1">IF(EV47="","",SUMIF($BG$38:$BG$107,EV47,$BJ$38:$BJ$107))</f>
        <v>2845</v>
      </c>
      <c r="EZ47" s="59" t="str">
        <f ca="1">IFERROR(VLOOKUP(FF47,$BD$38:$BJ$92,4,0),"")</f>
        <v>干砌墙</v>
      </c>
      <c r="FA47" s="58">
        <f ca="1">IF(EZ47="","",SUMIF($BG$38:$BG$107,EZ47,$BH$38:$BH$107))</f>
        <v>2.38</v>
      </c>
      <c r="FB47" s="58" t="str">
        <f ca="1">IFERROR(VLOOKUP(FF47,$BD$38:$BJ$92,6,0),"")</f>
        <v>㎡</v>
      </c>
      <c r="FC47" s="59">
        <f ca="1">IF(EZ47="","",SUMIF($BG$38:$BG$107,EZ47,$BJ$38:$BJ$107))</f>
        <v>190</v>
      </c>
      <c r="FE47" s="274">
        <v>3</v>
      </c>
      <c r="FF47" s="274">
        <v>4</v>
      </c>
    </row>
    <row r="48" ht="20.25" customHeight="1" spans="1:162">
      <c r="A48" s="101"/>
      <c r="B48" s="102">
        <v>19</v>
      </c>
      <c r="C48" s="103" t="s">
        <v>10</v>
      </c>
      <c r="D48" s="103" t="s">
        <v>15</v>
      </c>
      <c r="E48" s="103"/>
      <c r="F48" s="104" t="str">
        <f t="shared" si="52"/>
        <v>外墙普通贴砖</v>
      </c>
      <c r="G48" s="105">
        <f>17.1*3.8-1.8*2.3*3-2.8*2.3*2+1.1*3.8</f>
        <v>43.86</v>
      </c>
      <c r="H48" s="105"/>
      <c r="I48" s="117" t="str">
        <f t="shared" si="48"/>
        <v>㎡</v>
      </c>
      <c r="J48" s="104">
        <f t="shared" si="49"/>
        <v>85</v>
      </c>
      <c r="K48" s="118">
        <f t="shared" si="53"/>
        <v>0.88</v>
      </c>
      <c r="L48" s="104">
        <f t="shared" si="54"/>
        <v>3281</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198.9</v>
      </c>
      <c r="EX48" s="58" t="str">
        <f ca="1">IFERROR(VLOOKUP(FE48,$BD$38:$BJ$92,6,0),"")</f>
        <v>㎡</v>
      </c>
      <c r="EY48" s="59">
        <f ca="1">IF(EV48="","",SUMIF($BG$38:$BG$107,EV48,$BJ$38:$BJ$107))</f>
        <v>4973</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t="s">
        <v>167</v>
      </c>
      <c r="D49" s="103" t="s">
        <v>179</v>
      </c>
      <c r="E49" s="103"/>
      <c r="F49" s="104" t="str">
        <f t="shared" si="52"/>
        <v>水池（水泥、水磨石、陶瓷水池）</v>
      </c>
      <c r="G49" s="105">
        <v>1</v>
      </c>
      <c r="H49" s="105"/>
      <c r="I49" s="117" t="str">
        <f t="shared" si="48"/>
        <v>个</v>
      </c>
      <c r="J49" s="104">
        <f t="shared" si="49"/>
        <v>80</v>
      </c>
      <c r="K49" s="118">
        <f t="shared" si="53"/>
        <v>0.88</v>
      </c>
      <c r="L49" s="104">
        <f t="shared" si="54"/>
        <v>70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台阶</v>
      </c>
      <c r="FA49" s="58">
        <f ca="1">IF(EZ49="","",SUMIF($BG$38:$BG$107,EZ49,$BH$38:$BH$107))</f>
        <v>18.7</v>
      </c>
      <c r="FB49" s="58" t="str">
        <f ca="1">IFERROR(VLOOKUP(FF49,$BD$38:$BJ$92,6,0),"")</f>
        <v>㎡</v>
      </c>
      <c r="FC49" s="59">
        <f ca="1">IF(EZ49="","",SUMIF($BG$38:$BG$107,EZ49,$BJ$38:$BJ$107))</f>
        <v>6545</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水泥、水磨石平台</v>
      </c>
      <c r="BH50" s="220">
        <f t="shared" si="69"/>
        <v>28.39</v>
      </c>
      <c r="BI50" s="172" t="str">
        <f t="shared" si="67"/>
        <v>㎡</v>
      </c>
      <c r="BJ50" s="172">
        <f ca="1" t="shared" si="68"/>
        <v>5110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热水器</v>
      </c>
      <c r="BH51" s="220">
        <f t="shared" si="69"/>
        <v>1</v>
      </c>
      <c r="BI51" s="172" t="str">
        <f t="shared" si="67"/>
        <v>台</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塑料水箱</v>
      </c>
      <c r="BH52" s="220">
        <f t="shared" si="69"/>
        <v>2</v>
      </c>
      <c r="BI52" s="172" t="str">
        <f t="shared" ref="BI52:BI71" si="72">I200</f>
        <v>个</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水池（大）</v>
      </c>
      <c r="BH53" s="220">
        <f t="shared" si="69"/>
        <v>1.54</v>
      </c>
      <c r="BI53" s="172" t="str">
        <f t="shared" si="72"/>
        <v>m³</v>
      </c>
      <c r="BJ53" s="172">
        <f ca="1" t="shared" si="73"/>
        <v>231</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1</v>
      </c>
      <c r="BI54" s="172" t="str">
        <f t="shared" si="72"/>
        <v>棵</v>
      </c>
      <c r="BJ54" s="172">
        <f ca="1" t="shared" si="73"/>
        <v>700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1</v>
      </c>
      <c r="BI55" s="172" t="str">
        <f t="shared" si="72"/>
        <v>棵</v>
      </c>
      <c r="BJ55" s="172">
        <f ca="1" t="shared" si="73"/>
        <v>1000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3</v>
      </c>
      <c r="BI56" s="172" t="str">
        <f t="shared" si="72"/>
        <v>棵</v>
      </c>
      <c r="BJ56" s="172">
        <f ca="1" t="shared" si="73"/>
        <v>600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13</v>
      </c>
      <c r="BI57" s="172" t="str">
        <f t="shared" si="72"/>
        <v>棵</v>
      </c>
      <c r="BJ57" s="172">
        <f ca="1" t="shared" si="73"/>
        <v>5200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16</v>
      </c>
      <c r="BE58" s="172">
        <f ca="1">IF(BJ58=0,0,IF(COUNTIF($BG58:$BG$107,BG58)&lt;2,1,0))</f>
        <v>1</v>
      </c>
      <c r="BF58" s="172">
        <v>21</v>
      </c>
      <c r="BG58" s="172" t="str">
        <f t="shared" si="71"/>
        <v>果树</v>
      </c>
      <c r="BH58" s="220">
        <f t="shared" si="69"/>
        <v>1</v>
      </c>
      <c r="BI58" s="172" t="str">
        <f t="shared" si="72"/>
        <v>棵</v>
      </c>
      <c r="BJ58" s="172">
        <f ca="1" t="shared" si="73"/>
        <v>1150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1"/>
        <v>葡萄</v>
      </c>
      <c r="BH59" s="220">
        <f t="shared" si="69"/>
        <v>4</v>
      </c>
      <c r="BI59" s="172" t="str">
        <f t="shared" si="72"/>
        <v>棵</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49958</v>
      </c>
      <c r="M60" s="120"/>
      <c r="N60" s="107"/>
      <c r="O60" s="103" t="s">
        <v>960</v>
      </c>
      <c r="P60" s="103"/>
      <c r="Q60" s="103"/>
      <c r="R60" s="108"/>
      <c r="S60" s="108"/>
      <c r="T60" s="105"/>
      <c r="U60" s="87"/>
      <c r="V60" s="119"/>
      <c r="W60" s="119"/>
      <c r="X60" s="117">
        <f>SUM(X30:X59)</f>
        <v>13673</v>
      </c>
      <c r="AL60" s="190"/>
      <c r="AM60" s="191"/>
      <c r="AN60" s="192"/>
      <c r="AO60" s="205"/>
      <c r="AP60" s="190"/>
      <c r="AQ60" s="204"/>
      <c r="AR60" s="193"/>
      <c r="AS60" s="202"/>
      <c r="AT60" s="203"/>
      <c r="AU60" s="203"/>
      <c r="AV60" s="203"/>
      <c r="AW60" s="203"/>
      <c r="AX60" s="202"/>
      <c r="AY60" s="203"/>
      <c r="AZ60" s="203"/>
      <c r="BA60" s="202"/>
      <c r="BB60" s="203"/>
      <c r="BC60" s="203"/>
      <c r="BD60" s="172">
        <f ca="1">SUM($BE$38:BE60)*BE60</f>
        <v>18</v>
      </c>
      <c r="BE60" s="172">
        <f ca="1">IF(BJ60=0,0,IF(COUNTIF($BG60:$BG$107,BG60)&lt;2,1,0))</f>
        <v>1</v>
      </c>
      <c r="BF60" s="172">
        <v>23</v>
      </c>
      <c r="BG60" s="172" t="str">
        <f t="shared" si="71"/>
        <v>香椿树</v>
      </c>
      <c r="BH60" s="220">
        <f t="shared" si="69"/>
        <v>1</v>
      </c>
      <c r="BI60" s="172" t="str">
        <f t="shared" si="72"/>
        <v>棵</v>
      </c>
      <c r="BJ60" s="172">
        <f ca="1" t="shared" si="73"/>
        <v>500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28.39</v>
      </c>
      <c r="FB60" s="58" t="str">
        <f ca="1" t="shared" ref="FB60:FB70" si="81">IFERROR(VLOOKUP(FF60,$BD$38:$BJ$92,6,0),"")</f>
        <v>㎡</v>
      </c>
      <c r="FC60" s="59">
        <f ca="1" t="shared" ref="FC60:FC70" si="82">IF(EZ60="","",SUMIF($BG$38:$BG$107,EZ60,$BJ$38:$BJ$107))</f>
        <v>5110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塑料水箱</v>
      </c>
      <c r="FA61" s="58">
        <f ca="1" t="shared" si="80"/>
        <v>2</v>
      </c>
      <c r="FB61" s="58" t="str">
        <f ca="1" t="shared" si="81"/>
        <v>个</v>
      </c>
      <c r="FC61" s="59">
        <f ca="1" t="shared" si="82"/>
        <v>800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水池（大）</v>
      </c>
      <c r="EW62" s="58">
        <f ca="1" t="shared" si="76"/>
        <v>1.54</v>
      </c>
      <c r="EX62" s="58" t="str">
        <f ca="1" t="shared" si="77"/>
        <v>m³</v>
      </c>
      <c r="EY62" s="59">
        <f ca="1" t="shared" si="78"/>
        <v>231</v>
      </c>
      <c r="EZ62" s="59" t="str">
        <f ca="1" t="shared" si="79"/>
        <v>果树</v>
      </c>
      <c r="FA62" s="58">
        <f ca="1" t="shared" si="80"/>
        <v>19</v>
      </c>
      <c r="FB62" s="58" t="str">
        <f ca="1" t="shared" si="81"/>
        <v>棵</v>
      </c>
      <c r="FC62" s="59">
        <f ca="1" t="shared" si="82"/>
        <v>8650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葡萄</v>
      </c>
      <c r="EW63" s="58">
        <f ca="1" t="shared" si="76"/>
        <v>4</v>
      </c>
      <c r="EX63" s="58" t="str">
        <f ca="1" t="shared" si="77"/>
        <v>棵</v>
      </c>
      <c r="EY63" s="59">
        <f ca="1" t="shared" si="78"/>
        <v>400</v>
      </c>
      <c r="EZ63" s="59" t="str">
        <f ca="1" t="shared" si="79"/>
        <v>香椿树</v>
      </c>
      <c r="FA63" s="58">
        <f ca="1" t="shared" si="80"/>
        <v>1</v>
      </c>
      <c r="FB63" s="58" t="str">
        <f ca="1" t="shared" si="81"/>
        <v>棵</v>
      </c>
      <c r="FC63" s="59">
        <f ca="1" t="shared" si="82"/>
        <v>500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荷花池</v>
      </c>
      <c r="EW64" s="58">
        <f ca="1" t="shared" si="76"/>
        <v>16.8</v>
      </c>
      <c r="EX64" s="58" t="str">
        <f ca="1" t="shared" si="77"/>
        <v>m³</v>
      </c>
      <c r="EY64" s="59">
        <f ca="1" t="shared" si="78"/>
        <v>2520</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49460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49460</v>
      </c>
      <c r="EY72" s="61"/>
      <c r="EZ72" s="63" t="s">
        <v>963</v>
      </c>
      <c r="FA72" s="64" t="str">
        <f ca="1">TEXT(EX72,"[DBnum2]")&amp;"元整"</f>
        <v>肆万玖仟肆佰陆拾元整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IF(BJ74=0,0,IF(COUNTIF($BG74:$BG$107,BG74)&lt;2,1,0))</f>
        <v>1</v>
      </c>
      <c r="BF74" s="172">
        <v>37</v>
      </c>
      <c r="BG74" s="172" t="str">
        <f t="shared" ref="BG74:BG104" si="94">R188</f>
        <v>荷花池</v>
      </c>
      <c r="BH74" s="220">
        <f t="shared" si="93"/>
        <v>16.8</v>
      </c>
      <c r="BI74" s="172" t="str">
        <f t="shared" ref="BI74:BI104" si="95">U188</f>
        <v>m³</v>
      </c>
      <c r="BJ74" s="172">
        <f t="shared" ref="BJ74:BJ104" si="96">X188</f>
        <v>2520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张玲</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49460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肆万玖仟肆佰陆拾元整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3.4*3.4</f>
        <v>11.56</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3468</v>
      </c>
      <c r="M186" s="110"/>
      <c r="N186" s="102">
        <v>35</v>
      </c>
      <c r="O186" s="103" t="s">
        <v>32</v>
      </c>
      <c r="P186" s="103" t="s">
        <v>272</v>
      </c>
      <c r="Q186" s="299"/>
      <c r="R186" s="309"/>
      <c r="S186" s="310"/>
      <c r="T186" s="303"/>
      <c r="U186" s="311"/>
      <c r="V186" s="312"/>
      <c r="W186" s="307"/>
      <c r="X186" s="312"/>
    </row>
    <row r="187" ht="18" customHeight="1" spans="1:24">
      <c r="A187" s="110"/>
      <c r="B187" s="102">
        <v>2</v>
      </c>
      <c r="C187" s="103" t="s">
        <v>29</v>
      </c>
      <c r="D187" s="103" t="s">
        <v>225</v>
      </c>
      <c r="E187" s="299" t="s">
        <v>239</v>
      </c>
      <c r="F187" s="147" t="str">
        <f t="shared" si="141"/>
        <v>影壁</v>
      </c>
      <c r="G187" s="300">
        <f>4.2*3.3</f>
        <v>13.86</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5128</v>
      </c>
      <c r="M187" s="110"/>
      <c r="N187" s="102">
        <v>36</v>
      </c>
      <c r="O187" s="103" t="s">
        <v>32</v>
      </c>
      <c r="P187" s="103" t="s">
        <v>272</v>
      </c>
      <c r="Q187" s="299"/>
      <c r="R187" s="309"/>
      <c r="S187" s="310"/>
      <c r="T187" s="105"/>
      <c r="U187" s="311"/>
      <c r="V187" s="312"/>
      <c r="W187" s="307"/>
      <c r="X187" s="312"/>
    </row>
    <row r="188" ht="18" customHeight="1" spans="1:24">
      <c r="A188" s="110"/>
      <c r="B188" s="102">
        <v>3</v>
      </c>
      <c r="C188" s="103" t="s">
        <v>29</v>
      </c>
      <c r="D188" s="103" t="s">
        <v>206</v>
      </c>
      <c r="E188" s="299" t="s">
        <v>218</v>
      </c>
      <c r="F188" s="147" t="str">
        <f t="shared" si="141"/>
        <v>砖墙</v>
      </c>
      <c r="G188" s="300">
        <f>0.5*4.6+1.7*4.6</f>
        <v>10.12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1417</v>
      </c>
      <c r="M188" s="110"/>
      <c r="N188" s="102">
        <v>37</v>
      </c>
      <c r="O188" s="103"/>
      <c r="P188" s="103"/>
      <c r="Q188" s="299"/>
      <c r="R188" s="309" t="s">
        <v>1017</v>
      </c>
      <c r="S188" s="310"/>
      <c r="T188" s="105">
        <f>3*3.5*1.6</f>
        <v>16.8</v>
      </c>
      <c r="U188" s="311" t="s">
        <v>1018</v>
      </c>
      <c r="V188" s="312">
        <v>150</v>
      </c>
      <c r="W188" s="307">
        <v>1</v>
      </c>
      <c r="X188" s="312">
        <f t="shared" ref="X187:X218" si="143">ROUND(IFERROR(ROUND(T188,2)*V188*W188,),0)</f>
        <v>2520</v>
      </c>
    </row>
    <row r="189" ht="18" customHeight="1" spans="1:24">
      <c r="A189" s="110"/>
      <c r="B189" s="102">
        <v>4</v>
      </c>
      <c r="C189" s="103" t="s">
        <v>29</v>
      </c>
      <c r="D189" s="103" t="s">
        <v>206</v>
      </c>
      <c r="E189" s="299" t="s">
        <v>232</v>
      </c>
      <c r="F189" s="147" t="str">
        <f t="shared" si="141"/>
        <v>砖墙</v>
      </c>
      <c r="G189" s="302">
        <f>1.7*2.8</f>
        <v>4.76</v>
      </c>
      <c r="H189" s="303"/>
      <c r="I189" s="91" t="str">
        <f>IFERROR(IF(E189="",VLOOKUP(F189,价格表,2,0),(VLOOKUP(E189,IF({1,0},价格引用表!K:K,价格引用表!I:I),2,0))),"")</f>
        <v>㎡</v>
      </c>
      <c r="J189" s="147">
        <f ca="1">IF(E189="",VLOOKUP(F189,价格表,5,0),VLOOKUP(E189,INDIRECT("价格引用表!K"&amp;MATCH(D189,价格引用表!H:H,0)&amp;":L1200"),2,0))</f>
        <v>300</v>
      </c>
      <c r="K189" s="307">
        <v>1</v>
      </c>
      <c r="L189" s="147">
        <f ca="1" t="shared" si="142"/>
        <v>1428</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29</v>
      </c>
      <c r="D190" s="103" t="s">
        <v>215</v>
      </c>
      <c r="E190" s="299"/>
      <c r="F190" s="147" t="str">
        <f t="shared" si="141"/>
        <v>干砌墙</v>
      </c>
      <c r="G190" s="302">
        <f>1.7*1.4</f>
        <v>2.38</v>
      </c>
      <c r="H190" s="303"/>
      <c r="I190" s="91" t="str">
        <f>IFERROR(IF(E190="",VLOOKUP(F190,价格表,2,0),(VLOOKUP(E190,IF({1,0},价格引用表!K:K,价格引用表!I:I),2,0))),"")</f>
        <v>㎡</v>
      </c>
      <c r="J190" s="147">
        <f ca="1">IF(E190="",VLOOKUP(F190,价格表,5,0),VLOOKUP(E190,INDIRECT("价格引用表!K"&amp;MATCH(D190,价格引用表!H:H,0)&amp;":L1200"),2,0))</f>
        <v>80</v>
      </c>
      <c r="K190" s="307">
        <v>1</v>
      </c>
      <c r="L190" s="147">
        <f ca="1" t="shared" si="142"/>
        <v>190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246</v>
      </c>
      <c r="E191" s="299"/>
      <c r="F191" s="147" t="str">
        <f t="shared" si="141"/>
        <v>平砖地面</v>
      </c>
      <c r="G191" s="302">
        <f>13.6*16-G194</f>
        <v>198.9</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4973</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235</v>
      </c>
      <c r="E192" s="299" t="s">
        <v>267</v>
      </c>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4</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289</v>
      </c>
      <c r="E194" s="299" t="s">
        <v>338</v>
      </c>
      <c r="F194" s="147" t="str">
        <f t="shared" si="141"/>
        <v>台阶</v>
      </c>
      <c r="G194" s="302">
        <f>1.9*3.4+6.8*1.8</f>
        <v>18.7</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6545</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280</v>
      </c>
      <c r="E195" s="299"/>
      <c r="F195" s="147" t="str">
        <f t="shared" si="141"/>
        <v>渗水井</v>
      </c>
      <c r="G195" s="300">
        <v>1</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1.7*16.7</f>
        <v>28.39</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2"/>
        <v>5110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326</v>
      </c>
      <c r="E199" s="299"/>
      <c r="F199" s="147" t="str">
        <f t="shared" si="141"/>
        <v>热水器</v>
      </c>
      <c r="G199" s="302">
        <v>1</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299"/>
      <c r="F200" s="147" t="str">
        <f t="shared" si="141"/>
        <v>塑料水箱</v>
      </c>
      <c r="G200" s="302">
        <v>2</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800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276</v>
      </c>
      <c r="E201" s="299"/>
      <c r="F201" s="147" t="str">
        <f t="shared" si="141"/>
        <v>水池（大）</v>
      </c>
      <c r="G201" s="302">
        <f>0.7*0.7*3.14*1</f>
        <v>1.5386</v>
      </c>
      <c r="H201" s="303"/>
      <c r="I201" s="91" t="str">
        <f>IFERROR(IF(E201="",VLOOKUP(F201,价格表,2,0),(VLOOKUP(E201,IF({1,0},价格引用表!K:K,价格引用表!I:I),2,0))),"")</f>
        <v>m³</v>
      </c>
      <c r="J201" s="147">
        <f ca="1">IF(E201="",VLOOKUP(F201,价格表,5,0),VLOOKUP(E201,INDIRECT("价格引用表!K"&amp;MATCH(D201,价格引用表!H:H,0)&amp;":L1200"),2,0))</f>
        <v>150</v>
      </c>
      <c r="K201" s="307">
        <v>1</v>
      </c>
      <c r="L201" s="147">
        <f ca="1" t="shared" si="142"/>
        <v>231</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405</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700</v>
      </c>
      <c r="K202" s="307">
        <v>1</v>
      </c>
      <c r="L202" s="147">
        <f ca="1" t="shared" si="142"/>
        <v>700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339</v>
      </c>
      <c r="E203" s="299" t="s">
        <v>407</v>
      </c>
      <c r="F203" s="147" t="str">
        <f t="shared" si="141"/>
        <v>果树</v>
      </c>
      <c r="G203" s="302">
        <v>1</v>
      </c>
      <c r="H203" s="303"/>
      <c r="I203" s="91" t="str">
        <f>IFERROR(IF(E203="",VLOOKUP(F203,价格表,2,0),(VLOOKUP(E203,IF({1,0},价格引用表!K:K,价格引用表!I:I),2,0))),"")</f>
        <v>棵</v>
      </c>
      <c r="J203" s="147">
        <f ca="1">IF(E203="",VLOOKUP(F203,价格表,5,0),VLOOKUP(E203,INDIRECT("价格引用表!K"&amp;MATCH(D203,价格引用表!H:H,0)&amp;":L1200"),2,0))</f>
        <v>1000</v>
      </c>
      <c r="K203" s="307">
        <v>1</v>
      </c>
      <c r="L203" s="147">
        <f ca="1" t="shared" si="142"/>
        <v>1000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402</v>
      </c>
      <c r="F204" s="147" t="str">
        <f t="shared" si="141"/>
        <v>果树</v>
      </c>
      <c r="G204" s="302">
        <v>3</v>
      </c>
      <c r="H204" s="303"/>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2"/>
        <v>600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403</v>
      </c>
      <c r="F205" s="147" t="str">
        <f t="shared" si="141"/>
        <v>果树</v>
      </c>
      <c r="G205" s="302">
        <v>13</v>
      </c>
      <c r="H205" s="303"/>
      <c r="I205" s="91" t="str">
        <f>IFERROR(IF(E205="",VLOOKUP(F205,价格表,2,0),(VLOOKUP(E205,IF({1,0},价格引用表!K:K,价格引用表!I:I),2,0))),"")</f>
        <v>棵</v>
      </c>
      <c r="J205" s="147">
        <f ca="1">IF(E205="",VLOOKUP(F205,价格表,5,0),VLOOKUP(E205,INDIRECT("价格引用表!K"&amp;MATCH(D205,价格引用表!H:H,0)&amp;":L1200"),2,0))</f>
        <v>400</v>
      </c>
      <c r="K205" s="307">
        <v>1</v>
      </c>
      <c r="L205" s="147">
        <f ca="1" t="shared" si="142"/>
        <v>5200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408</v>
      </c>
      <c r="F206" s="147" t="str">
        <f t="shared" si="141"/>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1150</v>
      </c>
      <c r="K206" s="307">
        <v>1</v>
      </c>
      <c r="L206" s="147">
        <f ca="1" t="shared" si="142"/>
        <v>1150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341</v>
      </c>
      <c r="E207" s="299" t="s">
        <v>414</v>
      </c>
      <c r="F207" s="147" t="str">
        <f t="shared" si="141"/>
        <v>葡萄</v>
      </c>
      <c r="G207" s="302">
        <v>4</v>
      </c>
      <c r="H207" s="303"/>
      <c r="I207" s="91" t="str">
        <f>IFERROR(IF(E207="",VLOOKUP(F207,价格表,2,0),(VLOOKUP(E207,IF({1,0},价格引用表!K:K,价格引用表!I:I),2,0))),"")</f>
        <v>棵</v>
      </c>
      <c r="J207" s="147">
        <f ca="1">IF(E207="",VLOOKUP(F207,价格表,5,0),VLOOKUP(E207,INDIRECT("价格引用表!K"&amp;MATCH(D207,价格引用表!H:H,0)&amp;":L1200"),2,0))</f>
        <v>100</v>
      </c>
      <c r="K207" s="307">
        <v>1</v>
      </c>
      <c r="L207" s="147">
        <f ca="1" t="shared" si="142"/>
        <v>400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344</v>
      </c>
      <c r="E208" s="299" t="s">
        <v>423</v>
      </c>
      <c r="F208" s="147" t="str">
        <f t="shared" si="141"/>
        <v>香椿树</v>
      </c>
      <c r="G208" s="302">
        <v>1</v>
      </c>
      <c r="H208" s="303"/>
      <c r="I208" s="91" t="str">
        <f>IFERROR(IF(E208="",VLOOKUP(F208,价格表,2,0),(VLOOKUP(E208,IF({1,0},价格引用表!K:K,价格引用表!I:I),2,0))),"")</f>
        <v>棵</v>
      </c>
      <c r="J208" s="147">
        <f ca="1">IF(E208="",VLOOKUP(F208,价格表,5,0),VLOOKUP(E208,INDIRECT("价格引用表!K"&amp;MATCH(D208,价格引用表!H:H,0)&amp;":L1200"),2,0))</f>
        <v>500</v>
      </c>
      <c r="K208" s="307">
        <v>1</v>
      </c>
      <c r="L208" s="147">
        <f ca="1" t="shared" si="142"/>
        <v>500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49460</v>
      </c>
      <c r="W219" s="329"/>
      <c r="X219" s="328"/>
    </row>
    <row r="220" ht="42" customHeight="1" spans="1:24">
      <c r="A220" s="404" t="s">
        <v>1019</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1020</v>
      </c>
      <c r="S220" s="320"/>
      <c r="T220" s="320"/>
      <c r="U220" s="316">
        <f ca="1">V219</f>
        <v>49460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0201015-01-03-0004</v>
      </c>
      <c r="C3" s="36"/>
      <c r="D3" s="36"/>
      <c r="E3" s="37" t="str">
        <f>输机表!U2&amp;输机表!Y2</f>
        <v>康正（容城县）2024评字第7号-午方北庄村3-2</v>
      </c>
      <c r="F3" s="37"/>
      <c r="G3" s="37"/>
      <c r="H3" s="37"/>
    </row>
    <row r="4" ht="16.5" customHeight="1" spans="1:8">
      <c r="A4" s="38" t="s">
        <v>943</v>
      </c>
      <c r="B4" s="39" t="str">
        <f>输机表!D2</f>
        <v>张玲</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175.03</v>
      </c>
      <c r="C7" s="50">
        <f ca="1">IF(COUNTIF(输机表!$C$4:$C$27,K7&amp;"*")=0,IFERROR(VLOOKUP(K7,房体结构,23,0),""),ROUND(SUMIF(输机表!$C$4:$C$27,K7&amp;"*",输机表!$Z$4:$Z$27)/B7,0))</f>
        <v>1496</v>
      </c>
      <c r="D7" s="50">
        <f ca="1">IFERROR(ROUND(C7*B7,0),"")</f>
        <v>261845</v>
      </c>
      <c r="E7" s="50" t="str">
        <f>IF(COUNTIF(输机表!$C$4:$C$27,L7&amp;"*")&gt;0,L7,IFERROR(VLOOKUP(L7,房体结构,1,0),""))</f>
        <v>F2</v>
      </c>
      <c r="F7" s="51">
        <f ca="1">IF(COUNTIF(输机表!$C$4:$C$27,L7&amp;"*")=0,IFERROR(VLOOKUP(L7,房体结构,17,0),""),SUMIF(输机表!$C$4:$C$27,L7&amp;"*",输机表!$S$4:$S$7))</f>
        <v>58.9</v>
      </c>
      <c r="G7" s="50">
        <f ca="1">IF(COUNTIF(输机表!$C$4:$C$27,L7&amp;"*")=0,IFERROR(VLOOKUP(L7,房体结构,23,0),""),ROUND(SUMIF(输机表!$C$4:$C$27,L7&amp;"*",输机表!$Z$4:$Z$27)/F7,0))</f>
        <v>1245</v>
      </c>
      <c r="H7" s="50">
        <f ca="1">IFERROR(ROUND(G7*F7,0),"")</f>
        <v>73331</v>
      </c>
      <c r="K7" s="69" t="s">
        <v>1027</v>
      </c>
      <c r="L7" s="69" t="s">
        <v>907</v>
      </c>
      <c r="M7" s="70" t="s">
        <v>1028</v>
      </c>
      <c r="N7">
        <f ca="1">SUMIFS(B7:B11,A7:A11,"F*")+SUMIFS(F7:F11,E7:E11,"F*")</f>
        <v>233.93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233.93</v>
      </c>
      <c r="D12" s="53"/>
      <c r="E12" s="54" t="s">
        <v>955</v>
      </c>
      <c r="F12" s="54"/>
      <c r="G12" s="55">
        <f ca="1">SUM(D7:D11)+SUM(H7:H11)</f>
        <v>335176</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11.56</v>
      </c>
      <c r="C15" s="58" t="str">
        <f ca="1" t="shared" ref="C15:C26" si="4">IFERROR(VLOOKUP(K15,附属物位置,6,0),"")</f>
        <v>㎡</v>
      </c>
      <c r="D15" s="59">
        <f ca="1" t="shared" ref="D15:D26" si="5">IF(A15="","",SUMIF(附属物名称,A15,附属物金额))</f>
        <v>3468</v>
      </c>
      <c r="E15" s="59" t="str">
        <f ca="1" t="shared" ref="E15:E26" si="6">IFERROR(VLOOKUP(L15,附属物位置,4,0),"")</f>
        <v>影壁</v>
      </c>
      <c r="F15" s="58">
        <f ca="1" t="shared" ref="F15:F40" si="7">IF(E15="","",SUMIF(附属物名称,E15,附属物数量))</f>
        <v>13.86</v>
      </c>
      <c r="G15" s="58" t="str">
        <f ca="1" t="shared" ref="G15:G26" si="8">IFERROR(VLOOKUP(L15,附属物位置,6,0),"")</f>
        <v>㎡</v>
      </c>
      <c r="H15" s="59">
        <f ca="1" t="shared" ref="H15:H26" si="9">IF(E15="","",SUMIF(附属物名称,E15,附属物金额))</f>
        <v>5128</v>
      </c>
      <c r="K15" s="72">
        <v>1</v>
      </c>
      <c r="L15" s="72">
        <v>2</v>
      </c>
      <c r="M15" s="71"/>
    </row>
    <row r="16" ht="17.25" customHeight="1" spans="1:13">
      <c r="A16" s="58" t="str">
        <f ca="1" t="shared" si="2"/>
        <v>砖墙</v>
      </c>
      <c r="B16" s="58">
        <f ca="1" t="shared" si="3"/>
        <v>14.88</v>
      </c>
      <c r="C16" s="58" t="str">
        <f ca="1" t="shared" si="4"/>
        <v>㎡</v>
      </c>
      <c r="D16" s="59">
        <f ca="1" t="shared" si="5"/>
        <v>2845</v>
      </c>
      <c r="E16" s="59" t="str">
        <f ca="1" t="shared" si="6"/>
        <v>干砌墙</v>
      </c>
      <c r="F16" s="58">
        <f ca="1" t="shared" si="7"/>
        <v>2.38</v>
      </c>
      <c r="G16" s="58" t="str">
        <f ca="1" t="shared" si="8"/>
        <v>㎡</v>
      </c>
      <c r="H16" s="59">
        <f ca="1" t="shared" si="9"/>
        <v>190</v>
      </c>
      <c r="K16" s="72">
        <v>3</v>
      </c>
      <c r="L16" s="72">
        <v>4</v>
      </c>
      <c r="M16" s="71"/>
    </row>
    <row r="17" ht="17.25" customHeight="1" spans="1:13">
      <c r="A17" s="58" t="str">
        <f ca="1" t="shared" si="2"/>
        <v>平砖地面</v>
      </c>
      <c r="B17" s="58">
        <f ca="1" t="shared" si="3"/>
        <v>198.9</v>
      </c>
      <c r="C17" s="58" t="str">
        <f ca="1" t="shared" si="4"/>
        <v>㎡</v>
      </c>
      <c r="D17" s="59">
        <f ca="1" t="shared" si="5"/>
        <v>4973</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空调</v>
      </c>
      <c r="B18" s="58">
        <f ca="1" t="shared" si="3"/>
        <v>4</v>
      </c>
      <c r="C18" s="58" t="str">
        <f ca="1" t="shared" si="4"/>
        <v>台</v>
      </c>
      <c r="D18" s="59">
        <f ca="1" t="shared" si="5"/>
        <v>1600</v>
      </c>
      <c r="E18" s="59" t="str">
        <f ca="1" t="shared" si="6"/>
        <v>台阶</v>
      </c>
      <c r="F18" s="58">
        <f ca="1" t="shared" si="7"/>
        <v>18.7</v>
      </c>
      <c r="G18" s="58" t="str">
        <f ca="1" t="shared" si="8"/>
        <v>㎡</v>
      </c>
      <c r="H18" s="59">
        <f ca="1" t="shared" si="9"/>
        <v>6545</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28.39</v>
      </c>
      <c r="G20" s="58" t="str">
        <f ca="1" t="shared" si="8"/>
        <v>㎡</v>
      </c>
      <c r="H20" s="59">
        <f ca="1" t="shared" si="9"/>
        <v>5110</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塑料水箱</v>
      </c>
      <c r="F21" s="58">
        <f ca="1" t="shared" si="7"/>
        <v>2</v>
      </c>
      <c r="G21" s="58" t="str">
        <f ca="1" t="shared" si="8"/>
        <v>个</v>
      </c>
      <c r="H21" s="59">
        <f ca="1" t="shared" si="9"/>
        <v>800</v>
      </c>
      <c r="K21" s="72">
        <v>13</v>
      </c>
      <c r="L21" s="72">
        <v>14</v>
      </c>
      <c r="M21" s="71"/>
    </row>
    <row r="22" ht="17.25" customHeight="1" spans="1:13">
      <c r="A22" s="58" t="str">
        <f ca="1" t="shared" si="2"/>
        <v>水池（大）</v>
      </c>
      <c r="B22" s="58">
        <f ca="1" t="shared" si="3"/>
        <v>1.54</v>
      </c>
      <c r="C22" s="58" t="str">
        <f ca="1" t="shared" si="4"/>
        <v>m³</v>
      </c>
      <c r="D22" s="59">
        <f ca="1" t="shared" si="5"/>
        <v>231</v>
      </c>
      <c r="E22" s="59" t="str">
        <f ca="1" t="shared" si="6"/>
        <v>果树</v>
      </c>
      <c r="F22" s="58">
        <f ca="1" t="shared" si="7"/>
        <v>19</v>
      </c>
      <c r="G22" s="58" t="str">
        <f ca="1" t="shared" si="8"/>
        <v>棵</v>
      </c>
      <c r="H22" s="59">
        <f ca="1" t="shared" si="9"/>
        <v>8650</v>
      </c>
      <c r="K22" s="72">
        <v>15</v>
      </c>
      <c r="L22" s="72">
        <v>16</v>
      </c>
      <c r="M22" s="71"/>
    </row>
    <row r="23" ht="17.25" customHeight="1" spans="1:13">
      <c r="A23" s="58" t="str">
        <f ca="1" t="shared" si="2"/>
        <v>葡萄</v>
      </c>
      <c r="B23" s="58">
        <f ca="1" t="shared" si="3"/>
        <v>4</v>
      </c>
      <c r="C23" s="58" t="str">
        <f ca="1" t="shared" si="4"/>
        <v>棵</v>
      </c>
      <c r="D23" s="59">
        <f ca="1" t="shared" si="5"/>
        <v>400</v>
      </c>
      <c r="E23" s="59" t="str">
        <f ca="1" t="shared" si="6"/>
        <v>香椿树</v>
      </c>
      <c r="F23" s="58">
        <f ca="1" t="shared" si="7"/>
        <v>1</v>
      </c>
      <c r="G23" s="58" t="str">
        <f ca="1" t="shared" si="8"/>
        <v>棵</v>
      </c>
      <c r="H23" s="59">
        <f ca="1" t="shared" si="9"/>
        <v>500</v>
      </c>
      <c r="K23" s="72">
        <v>17</v>
      </c>
      <c r="L23" s="72">
        <v>18</v>
      </c>
      <c r="M23" s="71"/>
    </row>
    <row r="24" ht="17.25" customHeight="1" spans="1:13">
      <c r="A24" s="58" t="str">
        <f ca="1" t="shared" si="2"/>
        <v>荷花池</v>
      </c>
      <c r="B24" s="58">
        <f ca="1" t="shared" si="3"/>
        <v>16.8</v>
      </c>
      <c r="C24" s="58" t="str">
        <f ca="1" t="shared" si="4"/>
        <v>m³</v>
      </c>
      <c r="D24" s="59">
        <f ca="1" t="shared" si="5"/>
        <v>2520</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49460</v>
      </c>
      <c r="H41" s="61"/>
      <c r="K41" s="72">
        <v>53</v>
      </c>
      <c r="M41" s="71"/>
    </row>
    <row r="42" ht="17.25" customHeight="1" spans="1:8">
      <c r="A42" s="60" t="s">
        <v>962</v>
      </c>
      <c r="B42" s="61"/>
      <c r="C42" s="62">
        <f ca="1">G41+G12</f>
        <v>384636</v>
      </c>
      <c r="D42" s="61"/>
      <c r="E42" s="63" t="s">
        <v>963</v>
      </c>
      <c r="F42" s="64" t="str">
        <f ca="1">TEXT(C42,"[DBnum2]")&amp;"元整"</f>
        <v>叁拾捌万肆仟陆佰叁拾陆元整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康正（容城县）2024评字第7号-午方北庄村3-2</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张玲</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233.93</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384636</v>
      </c>
      <c r="H26" s="15"/>
      <c r="I26" s="15"/>
      <c r="J26" s="15"/>
      <c r="K26" s="15"/>
      <c r="L26" s="15"/>
      <c r="M26" s="15"/>
      <c r="N26" s="15"/>
      <c r="O26" s="15"/>
      <c r="P26" s="15"/>
      <c r="Q26" s="15"/>
    </row>
    <row r="27" spans="1:17">
      <c r="A27" s="9" t="s">
        <v>995</v>
      </c>
      <c r="B27" s="9"/>
      <c r="C27" s="9"/>
      <c r="D27" s="9" t="str">
        <f ca="1">结果通知单!F42</f>
        <v>叁拾捌万肆仟陆佰叁拾陆元整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